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P17"/>
  <c r="D17"/>
  <c r="F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O39" s="1"/>
  <c r="F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P39"/>
  <c r="D39"/>
  <c r="E39"/>
  <c r="N39"/>
  <c r="F39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<sst xmlns="http://schemas.openxmlformats.org/spreadsheetml/2006/main" count="114" uniqueCount="71">
  <si>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</si>
  <si>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</si>
  <si>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</si>
  <si>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HKK Olomouc</t>
  </si>
  <si>
    <t>Datum:  </t>
  </si>
  <si>
    <t>19.3.2022</t>
  </si>
  <si>
    <t>Domácí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</si>
  <si>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</si>
  <si>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</si>
  <si>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</si>
  <si>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</si>
  <si>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</si>
  <si>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</si>
  <si>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</si>
  <si>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</si>
  <si>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</si>
  <si>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</si>
  <si>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</si>
  <si>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</si>
  <si>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</si>
  <si>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Baslar</t>
  </si>
  <si>
    <t>Divila</t>
  </si>
  <si>
    <t>Jiří</t>
  </si>
  <si>
    <t>Albrecht</t>
  </si>
  <si>
    <t>Fabík</t>
  </si>
  <si>
    <t>Michal</t>
  </si>
  <si>
    <t>Jakub</t>
  </si>
  <si>
    <t>Sobota</t>
  </si>
  <si>
    <t>Janušík</t>
  </si>
  <si>
    <t>Břetislav</t>
  </si>
  <si>
    <t>David</t>
  </si>
  <si>
    <t>Bartoš</t>
  </si>
  <si>
    <t>Pavelka</t>
  </si>
  <si>
    <t>Kamil</t>
  </si>
  <si>
    <t>Petr</t>
  </si>
  <si>
    <t>Hošek</t>
  </si>
  <si>
    <t>Pleban</t>
  </si>
  <si>
    <t>Marian</t>
  </si>
  <si>
    <t>Havran</t>
  </si>
  <si>
    <t>Pytlík</t>
  </si>
  <si>
    <t>Radek</t>
  </si>
  <si>
    <t>Celkový výkon družstva  </t>
  </si>
  <si>
    <t>Vedoucí družstva         Jméno:</t>
  </si>
  <si>
    <t>Radek Havran</t>
  </si>
  <si>
    <t>Bodový zisk</t>
  </si>
  <si>
    <t>Jakub Pleban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</si>
  <si>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</si>
  <si>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</si>
  <si>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</si>
  <si>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</si>
  <si>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</si>
  <si>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</si>
  <si>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</si>
  <si>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</si>
  <si>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</si>
  <si>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</si>
  <si>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</si>
  <si>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</si>
  <si>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</si>
  <si>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10.9.2017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</si>
  <si>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</si>
  <si>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</si>
  <si>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</si>
  <si>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</si>
  <si>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</si>
  <si>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</si>
  <si>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</si>
  <si>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</si>
  <si>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</si>
  <si>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</si>
  <si>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19.3.2022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</si>
</sst>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102</v>
      </c>
      <c r="E8" s="12">
        <v>44</v>
      </c>
      <c r="F8" s="12">
        <v>2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94</v>
      </c>
      <c r="O8" s="12">
        <v>45</v>
      </c>
      <c r="P8" s="12">
        <v>2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69</v>
      </c>
      <c r="F9" s="18">
        <v>0</v>
      </c>
      <c r="G9" s="19">
        <f>IF(AND(ISBLANK(D9),ISBLANK(E9)),"",D9+E9)</f>
        <v>166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36</v>
      </c>
      <c r="P9" s="18">
        <v>1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52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22</v>
      </c>
      <c r="L10" s="93"/>
      <c r="M10" s="16">
        <v>3</v>
      </c>
      <c r="N10" s="17">
        <v>90</v>
      </c>
      <c r="O10" s="18">
        <v>35</v>
      </c>
      <c r="P10" s="18">
        <v>2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45</v>
      </c>
      <c r="F11" s="23">
        <v>0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51</v>
      </c>
      <c r="P11" s="23">
        <v>0</v>
      </c>
      <c r="Q11" s="24">
        <f>IF(AND(ISBLANK(N11),ISBLANK(O11)),"",N11+O11)</f>
        <v>137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6986</v>
      </c>
      <c r="B12" s="97"/>
      <c r="C12" s="26" t="s">
        <v>17</v>
      </c>
      <c r="D12" s="27">
        <f>IF(ISNUMBER($G12),SUM(D8:D11),"")</f>
        <v>378</v>
      </c>
      <c r="E12" s="28">
        <f>IF(ISNUMBER($G12),SUM(E8:E11),"")</f>
        <v>210</v>
      </c>
      <c r="F12" s="28">
        <f>IF(ISNUMBER($G12),SUM(F8:F11),"")</f>
        <v>2</v>
      </c>
      <c r="G12" s="29">
        <f>IF(SUM($G8:$G11)+SUM($Q8:$Q11)&gt;0,SUM(G8:G11),"")</f>
        <v>588</v>
      </c>
      <c r="H12" s="27">
        <f>IF(ISNUMBER($G12),SUM(H8:H11),"")</f>
        <v>3</v>
      </c>
      <c r="I12" s="99"/>
      <c r="K12" s="96">
        <v>15219</v>
      </c>
      <c r="L12" s="97"/>
      <c r="M12" s="26" t="s">
        <v>17</v>
      </c>
      <c r="N12" s="27">
        <f>IF(ISNUMBER($G12),SUM(N8:N11),"")</f>
        <v>356</v>
      </c>
      <c r="O12" s="28">
        <f>IF(ISNUMBER($G12),SUM(O8:O11),"")</f>
        <v>167</v>
      </c>
      <c r="P12" s="28">
        <f>IF(ISNUMBER($G12),SUM(P8:P11),"")</f>
        <v>5</v>
      </c>
      <c r="Q12" s="29">
        <f>IF(SUM($G8:$G11)+SUM($Q8:$Q11)&gt;0,SUM(Q8:Q11),"")</f>
        <v>523</v>
      </c>
      <c r="R12" s="27">
        <f>IF(ISNUMBER($G12),SUM(R8:R11),"")</f>
        <v>1</v>
      </c>
      <c r="S12" s="99"/>
    </row>
    <row r="13" spans="1:19" ht="12.9" customHeight="1">
      <c r="A13" s="88" t="s">
        <v>23</v>
      </c>
      <c r="B13" s="89"/>
      <c r="C13" s="10">
        <v>1</v>
      </c>
      <c r="D13" s="11">
        <v>98</v>
      </c>
      <c r="E13" s="12">
        <v>61</v>
      </c>
      <c r="F13" s="12">
        <v>0</v>
      </c>
      <c r="G13" s="13">
        <f>IF(AND(ISBLANK(D13),ISBLANK(E13)),"",D13+E13)</f>
        <v>159</v>
      </c>
      <c r="H13" s="14">
        <f>IF(OR(ISNUMBER($G13),ISNUMBER($Q13)),(SIGN(N($G13)-N($Q13))+1)/2,"")</f>
        <v>1</v>
      </c>
      <c r="I13" s="15"/>
      <c r="K13" s="88" t="s">
        <v>24</v>
      </c>
      <c r="L13" s="89"/>
      <c r="M13" s="10">
        <v>1</v>
      </c>
      <c r="N13" s="11">
        <v>99</v>
      </c>
      <c r="O13" s="12">
        <v>51</v>
      </c>
      <c r="P13" s="12">
        <v>1</v>
      </c>
      <c r="Q13" s="13">
        <f>IF(AND(ISBLANK(N13),ISBLANK(O13)),"",N13+O13)</f>
        <v>150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44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103</v>
      </c>
      <c r="O14" s="18">
        <v>34</v>
      </c>
      <c r="P14" s="18">
        <v>2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95</v>
      </c>
      <c r="E15" s="18">
        <v>54</v>
      </c>
      <c r="F15" s="18">
        <v>0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97</v>
      </c>
      <c r="O15" s="18">
        <v>50</v>
      </c>
      <c r="P15" s="18">
        <v>0</v>
      </c>
      <c r="Q15" s="19">
        <f>IF(AND(ISBLANK(N15),ISBLANK(O15)),"",N15+O15)</f>
        <v>147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52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61</v>
      </c>
      <c r="P16" s="23">
        <v>0</v>
      </c>
      <c r="Q16" s="24">
        <f>IF(AND(ISBLANK(N16),ISBLANK(O16)),"",N16+O16)</f>
        <v>161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390</v>
      </c>
      <c r="E17" s="28">
        <f>IF(ISNUMBER($G17),SUM(E13:E16),"")</f>
        <v>211</v>
      </c>
      <c r="F17" s="28">
        <f>IF(ISNUMBER($G17),SUM(F13:F16),"")</f>
        <v>1</v>
      </c>
      <c r="G17" s="29">
        <f>IF(SUM($G13:$G16)+SUM($Q13:$Q16)&gt;0,SUM(G13:G16),"")</f>
        <v>601</v>
      </c>
      <c r="H17" s="27">
        <f>IF(ISNUMBER($G17),SUM(H13:H16),"")</f>
        <v>3</v>
      </c>
      <c r="I17" s="99"/>
      <c r="K17" s="96">
        <v>23318</v>
      </c>
      <c r="L17" s="97"/>
      <c r="M17" s="26" t="s">
        <v>17</v>
      </c>
      <c r="N17" s="27">
        <f>IF(ISNUMBER($G17),SUM(N13:N16),"")</f>
        <v>399</v>
      </c>
      <c r="O17" s="28">
        <f>IF(ISNUMBER($G17),SUM(O13:O16),"")</f>
        <v>196</v>
      </c>
      <c r="P17" s="28">
        <f>IF(ISNUMBER($G17),SUM(P13:P16),"")</f>
        <v>3</v>
      </c>
      <c r="Q17" s="29">
        <f>IF(SUM($G13:$G16)+SUM($Q13:$Q16)&gt;0,SUM(Q13:Q16),"")</f>
        <v>595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98</v>
      </c>
      <c r="E18" s="12">
        <v>51</v>
      </c>
      <c r="F18" s="12">
        <v>2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104</v>
      </c>
      <c r="O18" s="12">
        <v>43</v>
      </c>
      <c r="P18" s="12">
        <v>1</v>
      </c>
      <c r="Q18" s="13">
        <f>IF(AND(ISBLANK(N18),ISBLANK(O18)),"",N18+O18)</f>
        <v>147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44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96</v>
      </c>
      <c r="O19" s="18">
        <v>43</v>
      </c>
      <c r="P19" s="18">
        <v>3</v>
      </c>
      <c r="Q19" s="19">
        <f>IF(AND(ISBLANK(N19),ISBLANK(O19)),"",N19+O19)</f>
        <v>139</v>
      </c>
      <c r="R19" s="20">
        <f>IF(ISNUMBER($H19),1-$H19,"")</f>
        <v>0.5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95</v>
      </c>
      <c r="E20" s="18">
        <v>54</v>
      </c>
      <c r="F20" s="18">
        <v>1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85</v>
      </c>
      <c r="O20" s="18">
        <v>49</v>
      </c>
      <c r="P20" s="18">
        <v>0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43</v>
      </c>
      <c r="F21" s="23">
        <v>2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45</v>
      </c>
      <c r="P21" s="23">
        <v>1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18569</v>
      </c>
      <c r="B22" s="97"/>
      <c r="C22" s="26" t="s">
        <v>17</v>
      </c>
      <c r="D22" s="27">
        <f>IF(ISNUMBER($G22),SUM(D18:D21),"")</f>
        <v>386</v>
      </c>
      <c r="E22" s="28">
        <f>IF(ISNUMBER($G22),SUM(E18:E21),"")</f>
        <v>192</v>
      </c>
      <c r="F22" s="28">
        <f>IF(ISNUMBER($G22),SUM(F18:F21),"")</f>
        <v>5</v>
      </c>
      <c r="G22" s="29">
        <f>IF(SUM($G18:$G21)+SUM($Q18:$Q21)&gt;0,SUM(G18:G21),"")</f>
        <v>578</v>
      </c>
      <c r="H22" s="27">
        <f>IF(ISNUMBER($G22),SUM(H18:H21),"")</f>
        <v>3.5</v>
      </c>
      <c r="I22" s="99"/>
      <c r="K22" s="96">
        <v>18236</v>
      </c>
      <c r="L22" s="97"/>
      <c r="M22" s="26" t="s">
        <v>17</v>
      </c>
      <c r="N22" s="27">
        <f>IF(ISNUMBER($G22),SUM(N18:N21),"")</f>
        <v>379</v>
      </c>
      <c r="O22" s="28">
        <f>IF(ISNUMBER($G22),SUM(O18:O21),"")</f>
        <v>180</v>
      </c>
      <c r="P22" s="28">
        <f>IF(ISNUMBER($G22),SUM(P18:P21),"")</f>
        <v>5</v>
      </c>
      <c r="Q22" s="29">
        <f>IF(SUM($G18:$G21)+SUM($Q18:$Q21)&gt;0,SUM(Q18:Q21),"")</f>
        <v>559</v>
      </c>
      <c r="R22" s="27">
        <f>IF(ISNUMBER($G22),SUM(R18:R21),"")</f>
        <v>0.5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96</v>
      </c>
      <c r="E23" s="12">
        <v>41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101</v>
      </c>
      <c r="O23" s="12">
        <v>33</v>
      </c>
      <c r="P23" s="12">
        <v>5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52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108</v>
      </c>
      <c r="O24" s="18">
        <v>45</v>
      </c>
      <c r="P24" s="18">
        <v>3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103</v>
      </c>
      <c r="E25" s="18">
        <v>38</v>
      </c>
      <c r="F25" s="18">
        <v>0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95</v>
      </c>
      <c r="O25" s="18">
        <v>45</v>
      </c>
      <c r="P25" s="18">
        <v>2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63</v>
      </c>
      <c r="F26" s="23">
        <v>0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24</v>
      </c>
      <c r="P26" s="23">
        <v>5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383</v>
      </c>
      <c r="E27" s="28">
        <f>IF(ISNUMBER($G27),SUM(E23:E26),"")</f>
        <v>194</v>
      </c>
      <c r="F27" s="28">
        <f>IF(ISNUMBER($G27),SUM(F23:F26),"")</f>
        <v>2</v>
      </c>
      <c r="G27" s="29">
        <f>IF(SUM($G23:$G26)+SUM($Q23:$Q26)&gt;0,SUM(G23:G26),"")</f>
        <v>577</v>
      </c>
      <c r="H27" s="27">
        <f>IF(ISNUMBER($G27),SUM(H23:H26),"")</f>
        <v>3</v>
      </c>
      <c r="I27" s="99"/>
      <c r="K27" s="96">
        <v>19100</v>
      </c>
      <c r="L27" s="97"/>
      <c r="M27" s="26" t="s">
        <v>17</v>
      </c>
      <c r="N27" s="27">
        <f>IF(ISNUMBER($G27),SUM(N23:N26),"")</f>
        <v>397</v>
      </c>
      <c r="O27" s="28">
        <f>IF(ISNUMBER($G27),SUM(O23:O26),"")</f>
        <v>147</v>
      </c>
      <c r="P27" s="28">
        <f>IF(ISNUMBER($G27),SUM(P23:P26),"")</f>
        <v>15</v>
      </c>
      <c r="Q27" s="29">
        <f>IF(SUM($G23:$G26)+SUM($Q23:$Q26)&gt;0,SUM(Q23:Q26),"")</f>
        <v>544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106</v>
      </c>
      <c r="E28" s="12">
        <v>36</v>
      </c>
      <c r="F28" s="12">
        <v>2</v>
      </c>
      <c r="G28" s="13">
        <f>IF(AND(ISBLANK(D28),ISBLANK(E28)),"",D28+E28)</f>
        <v>142</v>
      </c>
      <c r="H28" s="14">
        <f>IF(OR(ISNUMBER($G28),ISNUMBER($Q28)),(SIGN(N($G28)-N($Q28))+1)/2,"")</f>
        <v>0.5</v>
      </c>
      <c r="I28" s="15"/>
      <c r="K28" s="88" t="s">
        <v>36</v>
      </c>
      <c r="L28" s="89"/>
      <c r="M28" s="10">
        <v>1</v>
      </c>
      <c r="N28" s="11">
        <v>89</v>
      </c>
      <c r="O28" s="12">
        <v>53</v>
      </c>
      <c r="P28" s="12">
        <v>1</v>
      </c>
      <c r="Q28" s="13">
        <f>IF(AND(ISBLANK(N28),ISBLANK(O28)),"",N28+O28)</f>
        <v>142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35</v>
      </c>
      <c r="F29" s="18">
        <v>5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35</v>
      </c>
      <c r="P29" s="18">
        <v>1</v>
      </c>
      <c r="Q29" s="19">
        <f>IF(AND(ISBLANK(N29),ISBLANK(O29)),"",N29+O29)</f>
        <v>132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84</v>
      </c>
      <c r="E30" s="18">
        <v>51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26</v>
      </c>
      <c r="L30" s="93"/>
      <c r="M30" s="16">
        <v>3</v>
      </c>
      <c r="N30" s="17">
        <v>99</v>
      </c>
      <c r="O30" s="18">
        <v>52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52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53</v>
      </c>
      <c r="P31" s="23">
        <v>1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9088</v>
      </c>
      <c r="B32" s="97"/>
      <c r="C32" s="26" t="s">
        <v>17</v>
      </c>
      <c r="D32" s="27">
        <f>IF(ISNUMBER($G32),SUM(D28:D31),"")</f>
        <v>371</v>
      </c>
      <c r="E32" s="28">
        <f>IF(ISNUMBER($G32),SUM(E28:E31),"")</f>
        <v>174</v>
      </c>
      <c r="F32" s="28">
        <f>IF(ISNUMBER($G32),SUM(F28:F31),"")</f>
        <v>8</v>
      </c>
      <c r="G32" s="29">
        <f>IF(SUM($G28:$G31)+SUM($Q28:$Q31)&gt;0,SUM(G28:G31),"")</f>
        <v>545</v>
      </c>
      <c r="H32" s="27">
        <f>IF(ISNUMBER($G32),SUM(H28:H31),"")</f>
        <v>0.5</v>
      </c>
      <c r="I32" s="99"/>
      <c r="K32" s="96">
        <v>15349</v>
      </c>
      <c r="L32" s="97"/>
      <c r="M32" s="26" t="s">
        <v>17</v>
      </c>
      <c r="N32" s="27">
        <f>IF(ISNUMBER($G32),SUM(N28:N31),"")</f>
        <v>377</v>
      </c>
      <c r="O32" s="28">
        <f>IF(ISNUMBER($G32),SUM(O28:O31),"")</f>
        <v>193</v>
      </c>
      <c r="P32" s="28">
        <f>IF(ISNUMBER($G32),SUM(P28:P31),"")</f>
        <v>3</v>
      </c>
      <c r="Q32" s="29">
        <f>IF(SUM($G28:$G31)+SUM($Q28:$Q31)&gt;0,SUM(Q28:Q31),"")</f>
        <v>570</v>
      </c>
      <c r="R32" s="27">
        <f>IF(ISNUMBER($G32),SUM(R28:R31),"")</f>
        <v>3.5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86</v>
      </c>
      <c r="E33" s="12">
        <v>61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99</v>
      </c>
      <c r="O33" s="12">
        <v>45</v>
      </c>
      <c r="P33" s="12">
        <v>0</v>
      </c>
      <c r="Q33" s="13">
        <f>IF(AND(ISBLANK(N33),ISBLANK(O33)),"",N33+O33)</f>
        <v>144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54</v>
      </c>
      <c r="F34" s="18">
        <v>2</v>
      </c>
      <c r="G34" s="19">
        <f>IF(AND(ISBLANK(D34),ISBLANK(E34)),"",D34+E34)</f>
        <v>149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54</v>
      </c>
      <c r="P34" s="18">
        <v>0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97</v>
      </c>
      <c r="E35" s="18">
        <v>51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0.5</v>
      </c>
      <c r="I35" s="15"/>
      <c r="K35" s="92" t="s">
        <v>25</v>
      </c>
      <c r="L35" s="93"/>
      <c r="M35" s="16">
        <v>3</v>
      </c>
      <c r="N35" s="17">
        <v>96</v>
      </c>
      <c r="O35" s="18">
        <v>52</v>
      </c>
      <c r="P35" s="18">
        <v>1</v>
      </c>
      <c r="Q35" s="19">
        <f>IF(AND(ISBLANK(N35),ISBLANK(O35)),"",N35+O35)</f>
        <v>148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35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62</v>
      </c>
      <c r="P36" s="23">
        <v>0</v>
      </c>
      <c r="Q36" s="24">
        <f>IF(AND(ISBLANK(N36),ISBLANK(O36)),"",N36+O36)</f>
        <v>159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7702</v>
      </c>
      <c r="B37" s="97"/>
      <c r="C37" s="26" t="s">
        <v>17</v>
      </c>
      <c r="D37" s="27">
        <f>IF(ISNUMBER($G37),SUM(D33:D36),"")</f>
        <v>381</v>
      </c>
      <c r="E37" s="28">
        <f>IF(ISNUMBER($G37),SUM(E33:E36),"")</f>
        <v>201</v>
      </c>
      <c r="F37" s="28">
        <f>IF(ISNUMBER($G37),SUM(F33:F36),"")</f>
        <v>4</v>
      </c>
      <c r="G37" s="29">
        <f>IF(SUM($G33:$G36)+SUM($Q33:$Q36)&gt;0,SUM(G33:G36),"")</f>
        <v>582</v>
      </c>
      <c r="H37" s="27">
        <f>IF(ISNUMBER($G37),SUM(H33:H36),"")</f>
        <v>1.5</v>
      </c>
      <c r="I37" s="99"/>
      <c r="K37" s="96">
        <v>16413</v>
      </c>
      <c r="L37" s="97"/>
      <c r="M37" s="26" t="s">
        <v>17</v>
      </c>
      <c r="N37" s="27">
        <f>IF(ISNUMBER($G37),SUM(N33:N36),"")</f>
        <v>389</v>
      </c>
      <c r="O37" s="28">
        <f>IF(ISNUMBER($G37),SUM(O33:O36),"")</f>
        <v>213</v>
      </c>
      <c r="P37" s="28">
        <f>IF(ISNUMBER($G37),SUM(P33:P36),"")</f>
        <v>1</v>
      </c>
      <c r="Q37" s="29">
        <f>IF(SUM($G33:$G36)+SUM($Q33:$Q36)&gt;0,SUM(Q33:Q36),"")</f>
        <v>602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2289</v>
      </c>
      <c r="E39" s="34">
        <f>IF(ISNUMBER($G39),SUM(E12,E17,E22,E27,E32,E37),"")</f>
        <v>1182</v>
      </c>
      <c r="F39" s="34">
        <f>IF(ISNUMBER($G39),SUM(F12,F17,F22,F27,F32,F37),"")</f>
        <v>22</v>
      </c>
      <c r="G39" s="35">
        <f>IF(SUM($G$8:$G$37)+SUM($Q$8:$Q$37)&gt;0,SUM(G12,G17,G22,G27,G32,G37),"")</f>
        <v>3471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2297</v>
      </c>
      <c r="O39" s="34">
        <f>IF(ISNUMBER($G39),SUM(O12,O17,O22,O27,O32,O37),"")</f>
        <v>1096</v>
      </c>
      <c r="P39" s="34">
        <f>IF(ISNUMBER($G39),SUM(P12,P17,P22,P27,P32,P37),"")</f>
        <v>32</v>
      </c>
      <c r="Q39" s="35">
        <f>IF(SUM($G$8:$G$37)+SUM($Q$8:$Q$37)&gt;0,SUM(Q12,Q17,Q22,Q27,Q32,Q37),"")</f>
        <v>3393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Spartak Přerov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19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52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2022-03-19T18:52:14Z</dcterms:modified>
</cp:coreProperties>
</file>